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34" l="1"/>
  <c r="P16"/>
  <c r="E35"/>
  <c r="E8"/>
  <c r="P12"/>
  <c r="D15"/>
  <c r="P15" s="1"/>
  <c r="F35" l="1"/>
  <c r="F8"/>
  <c r="G35" l="1"/>
  <c r="G8"/>
  <c r="G9" s="1"/>
  <c r="H35" l="1"/>
  <c r="H8"/>
  <c r="H9" s="1"/>
  <c r="I35" l="1"/>
  <c r="I8"/>
  <c r="I9" s="1"/>
  <c r="J35" l="1"/>
  <c r="J8"/>
  <c r="J9" s="1"/>
  <c r="K8" l="1"/>
  <c r="K9" s="1"/>
  <c r="K35"/>
  <c r="L35" l="1"/>
  <c r="L8"/>
  <c r="L9" s="1"/>
  <c r="M35" l="1"/>
  <c r="M8"/>
  <c r="M9" s="1"/>
  <c r="N35" l="1"/>
  <c r="N8"/>
  <c r="N9" s="1"/>
  <c r="O35" l="1"/>
  <c r="O8"/>
  <c r="O9" s="1"/>
  <c r="P35" l="1"/>
  <c r="P8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<sst xmlns="http://schemas.openxmlformats.org/spreadsheetml/2006/main" count="47" uniqueCount="47">
  <si>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</si>
  <si>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№6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</si>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</sst>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4" sqref="O14"/>
    </sheetView>
  </sheetViews>
  <sheetFormatPr defaultRowHeight="14.4"/>
  <cols>
    <col min="3" max="3" width="32.66406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75799.17</v>
      </c>
      <c r="E8" s="5">
        <f t="shared" ref="E8:P8" si="0">D35</f>
        <v>78791.38</v>
      </c>
      <c r="F8" s="5">
        <f t="shared" si="0"/>
        <v>81321.919999999998</v>
      </c>
      <c r="G8" s="5">
        <f t="shared" si="0"/>
        <v>84320.11</v>
      </c>
      <c r="H8" s="5">
        <f t="shared" si="0"/>
        <v>86633.22</v>
      </c>
      <c r="I8" s="5">
        <f t="shared" si="0"/>
        <v>90300.800000000003</v>
      </c>
      <c r="J8" s="5">
        <f t="shared" si="0"/>
        <v>93088.52</v>
      </c>
      <c r="K8" s="5">
        <f t="shared" si="0"/>
        <v>95768.639999999999</v>
      </c>
      <c r="L8" s="5">
        <f t="shared" si="0"/>
        <v>98664.25</v>
      </c>
      <c r="M8" s="5">
        <f t="shared" si="0"/>
        <v>101028.95999999999</v>
      </c>
      <c r="N8" s="5">
        <f t="shared" si="0"/>
        <v>105435.15</v>
      </c>
      <c r="O8" s="5">
        <f t="shared" si="0"/>
        <v>106743.75</v>
      </c>
      <c r="P8" s="5">
        <f t="shared" si="0"/>
        <v>109985.15</v>
      </c>
    </row>
    <row r="9" spans="3:16">
      <c r="C9" s="3" t="s">
        <v>18</v>
      </c>
      <c r="D9" s="4">
        <f>D8</f>
        <v>75799.17</v>
      </c>
      <c r="E9" s="5"/>
      <c r="F9" s="5"/>
      <c r="G9" s="5">
        <f t="shared" ref="G9:O9" si="1">G8</f>
        <v>84320.11</v>
      </c>
      <c r="H9" s="5">
        <f t="shared" si="1"/>
        <v>86633.22</v>
      </c>
      <c r="I9" s="5">
        <f t="shared" si="1"/>
        <v>90300.800000000003</v>
      </c>
      <c r="J9" s="5">
        <f t="shared" si="1"/>
        <v>93088.52</v>
      </c>
      <c r="K9" s="5">
        <f t="shared" si="1"/>
        <v>95768.639999999999</v>
      </c>
      <c r="L9" s="5">
        <f t="shared" si="1"/>
        <v>98664.25</v>
      </c>
      <c r="M9" s="5">
        <f t="shared" si="1"/>
        <v>101028.95999999999</v>
      </c>
      <c r="N9" s="5">
        <f t="shared" si="1"/>
        <v>105435.15</v>
      </c>
      <c r="O9" s="5">
        <f t="shared" si="1"/>
        <v>106743.75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2992.22</v>
      </c>
      <c r="E11" s="5">
        <v>2992.22</v>
      </c>
      <c r="F11" s="5">
        <v>2992.22</v>
      </c>
      <c r="G11" s="5">
        <v>2992.22</v>
      </c>
      <c r="H11" s="5">
        <v>2992.22</v>
      </c>
      <c r="I11" s="5">
        <v>2992.22</v>
      </c>
      <c r="J11" s="5">
        <v>3030.5</v>
      </c>
      <c r="K11" s="5">
        <v>3030.5</v>
      </c>
      <c r="L11" s="5">
        <v>3030.5</v>
      </c>
      <c r="M11" s="5">
        <v>3030.5</v>
      </c>
      <c r="N11" s="5">
        <v>3030.5</v>
      </c>
      <c r="O11" s="5">
        <v>3030.5</v>
      </c>
      <c r="P11" s="5">
        <f>SUM(D11:O11)</f>
        <v>36136.32</v>
      </c>
    </row>
    <row r="12" spans="3:16">
      <c r="C12" s="8" t="s">
        <v>21</v>
      </c>
      <c r="D12" s="6">
        <f t="shared" ref="D12:O12" si="2">D13+D14</f>
        <v>2992.21</v>
      </c>
      <c r="E12" s="6">
        <f t="shared" si="2"/>
        <v>2789.61</v>
      </c>
      <c r="F12" s="6">
        <f t="shared" si="2"/>
        <v>3194.83</v>
      </c>
      <c r="G12" s="6">
        <f t="shared" si="2"/>
        <v>2313.11</v>
      </c>
      <c r="H12" s="6">
        <f t="shared" si="2"/>
        <v>3667.58</v>
      </c>
      <c r="I12" s="6">
        <f t="shared" si="2"/>
        <v>2787.72</v>
      </c>
      <c r="J12" s="6">
        <f t="shared" si="2"/>
        <v>2680.12</v>
      </c>
      <c r="K12" s="6">
        <f t="shared" si="2"/>
        <v>2895.61</v>
      </c>
      <c r="L12" s="6">
        <f t="shared" si="2"/>
        <v>2684.7</v>
      </c>
      <c r="M12" s="6">
        <f t="shared" si="2"/>
        <v>4406.1899999999996</v>
      </c>
      <c r="N12" s="6">
        <f t="shared" si="2"/>
        <v>2819.6</v>
      </c>
      <c r="O12" s="6">
        <f t="shared" si="2"/>
        <v>3241.4</v>
      </c>
      <c r="P12" s="6">
        <f>SUM(D12:O12)</f>
        <v>36472.68</v>
      </c>
    </row>
    <row r="13" spans="3:16">
      <c r="C13" s="8" t="s">
        <v>22</v>
      </c>
      <c r="D13" s="6">
        <v>2992.21</v>
      </c>
      <c r="E13" s="6">
        <v>2789.61</v>
      </c>
      <c r="F13" s="6">
        <v>3194.83</v>
      </c>
      <c r="G13" s="6">
        <v>2313.11</v>
      </c>
      <c r="H13" s="6">
        <v>3667.58</v>
      </c>
      <c r="I13" s="6">
        <v>2787.72</v>
      </c>
      <c r="J13" s="6">
        <v>2680.12</v>
      </c>
      <c r="K13" s="6">
        <v>2895.61</v>
      </c>
      <c r="L13" s="6">
        <v>2684.7</v>
      </c>
      <c r="M13" s="6">
        <v>4406.1899999999996</v>
      </c>
      <c r="N13" s="6">
        <v>2819.6</v>
      </c>
      <c r="O13" s="6">
        <v>3241.4</v>
      </c>
      <c r="P13" s="5">
        <f>SUM(D13:O13)</f>
        <v>36472.68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9.9999999997635314E-3</v>
      </c>
      <c r="E15" s="6">
        <f t="shared" si="3"/>
        <v>202.60999999999967</v>
      </c>
      <c r="F15" s="6">
        <f t="shared" si="3"/>
        <v>-202.61000000000013</v>
      </c>
      <c r="G15" s="6">
        <f t="shared" si="3"/>
        <v>679.10999999999967</v>
      </c>
      <c r="H15" s="6">
        <f t="shared" si="3"/>
        <v>-675.36000000000013</v>
      </c>
      <c r="I15" s="6">
        <f t="shared" si="3"/>
        <v>204.5</v>
      </c>
      <c r="J15" s="6">
        <f t="shared" si="3"/>
        <v>350.38000000000011</v>
      </c>
      <c r="K15" s="6">
        <f t="shared" si="3"/>
        <v>134.88999999999987</v>
      </c>
      <c r="L15" s="6">
        <f t="shared" si="3"/>
        <v>345.80000000000018</v>
      </c>
      <c r="M15" s="6">
        <f t="shared" si="3"/>
        <v>-1375.6899999999996</v>
      </c>
      <c r="N15" s="6">
        <f t="shared" si="3"/>
        <v>210.90000000000009</v>
      </c>
      <c r="O15" s="6">
        <f t="shared" si="3"/>
        <v>-210.90000000000009</v>
      </c>
      <c r="P15" s="6">
        <f>D15+E15+F15+G15+H15+I15+J15+K15+L15+M15+N15+O15</f>
        <v>-336.36000000000058</v>
      </c>
    </row>
    <row r="16" spans="3:16">
      <c r="C16" s="8" t="s">
        <v>25</v>
      </c>
      <c r="D16" s="9">
        <f t="shared" ref="D16:P16" si="4">D13*100/D11</f>
        <v>99.999665799974608</v>
      </c>
      <c r="E16" s="9">
        <f t="shared" si="4"/>
        <v>93.228773285386779</v>
      </c>
      <c r="F16" s="9">
        <f t="shared" si="4"/>
        <v>106.77122671461323</v>
      </c>
      <c r="G16" s="9">
        <f t="shared" si="4"/>
        <v>77.304142075114797</v>
      </c>
      <c r="H16" s="9">
        <f t="shared" si="4"/>
        <v>122.57053291536052</v>
      </c>
      <c r="I16" s="9">
        <f t="shared" si="4"/>
        <v>93.165609480586326</v>
      </c>
      <c r="J16" s="9">
        <f t="shared" si="4"/>
        <v>88.438211516251442</v>
      </c>
      <c r="K16" s="9">
        <f t="shared" si="4"/>
        <v>95.548919320244181</v>
      </c>
      <c r="L16" s="9">
        <f t="shared" si="4"/>
        <v>88.589341692789972</v>
      </c>
      <c r="M16" s="9">
        <f t="shared" si="4"/>
        <v>145.3948193367431</v>
      </c>
      <c r="N16" s="9">
        <f t="shared" si="4"/>
        <v>93.040752351097183</v>
      </c>
      <c r="O16" s="9">
        <f t="shared" si="4"/>
        <v>106.95924764890282</v>
      </c>
      <c r="P16" s="9">
        <f t="shared" si="4"/>
        <v>100.9308086711652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1511</v>
      </c>
      <c r="O19" s="5"/>
      <c r="P19" s="5">
        <f>SUM(D19:O19)</f>
        <v>1511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259.07</v>
      </c>
      <c r="F27" s="5">
        <v>196.64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455.71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319.99</v>
      </c>
      <c r="M32" s="5"/>
      <c r="N32" s="5"/>
      <c r="O32" s="5"/>
      <c r="P32" s="5">
        <f>D32+E32+F32+G32+H32+I32+J32+K32+L32+M32+N32+O32</f>
        <v>319.99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259.07</v>
      </c>
      <c r="F34" s="5">
        <f t="shared" si="5"/>
        <v>196.64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319.99</v>
      </c>
      <c r="M34" s="5">
        <f t="shared" si="5"/>
        <v>0</v>
      </c>
      <c r="N34" s="5">
        <f t="shared" si="5"/>
        <v>1511</v>
      </c>
      <c r="O34" s="5">
        <f t="shared" si="5"/>
        <v>0</v>
      </c>
      <c r="P34" s="5">
        <f t="shared" si="5"/>
        <v>2286.6999999999998</v>
      </c>
    </row>
    <row r="35" spans="3:16">
      <c r="C35" s="3" t="s">
        <v>44</v>
      </c>
      <c r="D35" s="5">
        <f>D8+D12-D34</f>
        <v>78791.38</v>
      </c>
      <c r="E35" s="5">
        <f t="shared" ref="E35:O35" si="6">D35+E12-E34</f>
        <v>81321.919999999998</v>
      </c>
      <c r="F35" s="5">
        <f t="shared" si="6"/>
        <v>84320.11</v>
      </c>
      <c r="G35" s="5">
        <f t="shared" si="6"/>
        <v>86633.22</v>
      </c>
      <c r="H35" s="5">
        <f t="shared" si="6"/>
        <v>90300.800000000003</v>
      </c>
      <c r="I35" s="5">
        <f t="shared" si="6"/>
        <v>93088.52</v>
      </c>
      <c r="J35" s="5">
        <f t="shared" si="6"/>
        <v>95768.639999999999</v>
      </c>
      <c r="K35" s="5">
        <f t="shared" si="6"/>
        <v>98664.25</v>
      </c>
      <c r="L35" s="5">
        <f t="shared" si="6"/>
        <v>101028.95999999999</v>
      </c>
      <c r="M35" s="5">
        <f t="shared" si="6"/>
        <v>105435.15</v>
      </c>
      <c r="N35" s="5">
        <f t="shared" si="6"/>
        <v>106743.75</v>
      </c>
      <c r="O35" s="5">
        <f t="shared" si="6"/>
        <v>109985.15</v>
      </c>
      <c r="P35" s="5">
        <f>O35</f>
        <v>109985.15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2023-01-10T07:40:12Z</dcterms:modified>
</cp:coreProperties>
</file>